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definedNames>
    <definedName name="_xlnm.Print_Area" localSheetId="0">Лист1!$A$1:$G$16</definedName>
  </definedNames>
  <calcPr calcId="145621" refMode="R1C1"/>
</workbook>
</file>

<file path=xl/calcChain.xml><?xml version="1.0" encoding="utf-8"?>
<calcChain xmlns="http://schemas.openxmlformats.org/spreadsheetml/2006/main">
  <c r="G6" i="1" l="1"/>
  <c r="G4" i="1" l="1"/>
  <c r="G8" i="1" s="1"/>
</calcChain>
</file>

<file path=xl/sharedStrings.xml><?xml version="1.0" encoding="utf-8"?>
<sst xmlns="http://schemas.openxmlformats.org/spreadsheetml/2006/main" count="19" uniqueCount="18">
  <si>
    <t>Приложение №1 к Тендерной документации</t>
  </si>
  <si>
    <t>№ лота</t>
  </si>
  <si>
    <t>Наименование ЛС и МИ (международное непатентованное наименование) МНН</t>
  </si>
  <si>
    <t>Краткая характеристика закупаемых товаров</t>
  </si>
  <si>
    <t>Ед.
изм.</t>
  </si>
  <si>
    <t>Кол-во</t>
  </si>
  <si>
    <t>Цена за ед. тенге</t>
  </si>
  <si>
    <t>Общая сумма тенге</t>
  </si>
  <si>
    <t>ИТОГО:</t>
  </si>
  <si>
    <t>Срок поставки товара: DDP; В течение 15 календарных по заявке Заказчика</t>
  </si>
  <si>
    <t>Место поставки товара: КГП на ПХВ «Городской кардиологический центр» УОЗ г.Алматы, 050012 Толе би 93</t>
  </si>
  <si>
    <t>Директор _________________________  Р.Т. Куанышбекова</t>
  </si>
  <si>
    <t>Имплантируемый электрокардиостимуля-тор однокамерный, МРТ-совместимый, с принадлежностями</t>
  </si>
  <si>
    <t>комплект</t>
  </si>
  <si>
    <t>Имплантируемый электрокардиостимуля-тор двухкамерный, МРТ-совместимый,  с принадлежностями</t>
  </si>
  <si>
    <t>Двухкамерный имплантируемый электрокардиостимулятор (ЭКС) с увеличенным сроком службы. МРТ-совместимый двухкамерный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14,2 г.; объем: 29,2 см3; габариты: 58,8 мм x 44,5 мм x 7,5 мм. Материалы, контактирующие с тканями тела человека: Титан, полиуретан, силиконовый каучук. Форма корпуса: Физиологическая. Коннектор с цветовой индикацией портов. Батарея увеличенной емкости с технологией, обеспечивающая срок службы более 15 лет. Полезная емкость батареи устройства – 1,6 А/ч. Расчётный срок службы – 15,1 года при следующих условиях: режим стимуляции DDDR, 100% стимуляции, базовая частота 60 в минуту, длительность предсердного и желудочкового импульсов 0.4 мс, импеданс электродов 750 Ом, амплитуда стимула ПП/ПЖ = 2.0 В; акселерометр ВКЛ; запись многоканальной ВСЭГ постоянно ВКЛ. Функция беспроводной телеметрии и беспроводной ЭКГ. Наличие функций: автоматическое измерение порогов стимуляции и автоматическое изменение параметров стимуляции при изменении порогов во всех камерах. Функция частотной адаптации. Наличие двух сенсоров – акселерометра и физиологического сенсора минутной вентиляции. Возможность смешивания данных двух сенсоров для оптимизации частотной адаптации. Функция адаптации интервала АВ к частоте сердечных сокращений. Функция ответа на проведение ФП/ПТ на желудочки (ATR). Функция сглаживания частоты ритма вверх и вниз, независимо программируемая. Функция ответа на резкое падение частоты ритма. Алгоритм снижения процента ненужной правожелудочковой стимуляции AV Search + с поиском собственного АВ проведения. Функция автоматической детекции имплантации. Функция полностью автоматического контрольного осмотра после имплантации (POST). Функция автоматического программирования, основанного на показаниях (IBP). Режимы стимуляции: DDD(R); DDD; DDI(R); DDI; VDD (R); VDD; AAI(R); AAI; VVI(R); VVI; DOO; AOO; VOO; OFF. Функция программирования МРТ-режима (MRI Protection Mode). Функция программирования автоматического выхода устройства из МРТ-режима (MRI Tim- out). Параметры стимуляции: Амплитуда стимуляции ПП, ПЖ: Авто или Фикс, 0,1 – 7,5 В. Ширина импульса: 0,1-2,0 мс. Автоматическое измерение амплитуды и подстройка порогов чувствительности по ПП, ПЖ. Чувствительность ПП, ПЖ: Авто (AGC) или Фикс, 0,15-1,5 мВ. Полярность стимуляции ПП, ПЖ – моно/биполярная. Функция гистерезиса ритма. Максимальная частота проведения (MTR) – 50-185/мин. Максимальная сенсорная частота (MSR) – 50-185/мин. Максимальная частота стимуляции (MPR) – 50-185/мин. Звуковые предупреждающие сигналы: во время заряда конденсатора,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 Параметры обнаружения тахиаритмии: Обнаружение ФП/ТП: мониторинг, частота детекции – 100-300 в мин. Обнаружение: ЖТ: интервал детекции – 90-220 в мин. Функция автоматической детекции и записи эпизодов ЖТ в память устройства с сохранением ВСЭГ. Алгоритм для распознавания электромагнитного шума на электродах. Алгоритм для подачи тревожного сигнала при повреждении электрода. Функция переключения полярности электродов (Safety Switch). Технология батареи с увеличенной емкостью удлиняет срок службы и расширякт возможности использования функций и алгоритмов устройства: расчетный срок службы составляет более 15 лет. 2. Предсердный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3. 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 Интродьюсер разрывной чрескожный, 2 шт, размеры - 7 Fr</t>
  </si>
  <si>
    <t>Однокамерный имплантируемый электрокардиостимулятор (ЭКС). МРТ-совместимый однокамерный имплантируемый электрокардиостимулятор позволяет проводить пациенту с имплантированной системой МРТ-сканирование 1,5Т и 3 Т, без ограничений по области сканирования (включая область сердца) и продолжительности процедуры МРТ-сканирования, при условии имплантации устройства с МРТ-совместимыми электродами и соблюдении требуемых производителем условий проведения МРТ исследования. 1. Устройство: коннекторы: IS-1; масса: 11,7 г.; объем: 23,6 см3; габариты: 48,1 мм x 44,5 мм x 7,5 мм. Материалы, контактирующие с тканями тела человека: титан, полиуретан, силиконовый каучук. Форма корпуса: физиологическая.
Коннектор с цветовой индикацией портов. Полезная емкость батареи устройства – 1,0 А/ч. Расчётный срок службы – 10,8 года при следующих условиях: 100% стимуляции, базовая частота 60 в минуту, длительность импульса 0.4 мс, импеданс электрода 750 Ом, амплитуда стимула 2.0 В; акселерометр ВКЛ; запись ВСЭГ постоянно ВКЛ. Функция беспроводной телеметрии и беспроводной ЭКГ. Наличие функций: автоматическое измерение порога стимуляции и автоматическое изменение параметров стимуляции при изменении порога. Функция частотной адаптации. Наличие двух сенсоров – акселерометра и физиологического сенсора минутной вентиляции. Возможность смешивания данных двух сенсоров для оптимизации частотной адаптации. Функция сглаживания частоты ритма вверх и вниз, независимо программируемая. Функция автоматической детекции имплантации. Функция полностью автоматического контрольного осмотра после имплантации (POST). Функция автоматического программирования, основанного на показаниях (IBP). Режимы стимуляции: AAI(R); AAI; VVI(R); VVI; AOO; VOO; OFF. Функция программирования МРТ-режима (MRI Protection Mode). Функция программирования автоматического выхода устройства из МРТ-режима (MRI Tim- out).
Параметры стимуляции:  Амплитуда стимуляции: Авто или Фикс, 0,1 – 7,5 В. Ширина импульса: 0,1-2,0 мс. Автоматическое измерение амплитуды и подстройка порогов чувствительности.  Чувствительность: Авто (AGC) или Фикс, 0,15-1,5 мВ. 
Полярность стимуляции – моно/биполярная. Максимальная сенсорная частота (MSR) – 50-185/мин. Максимальная частота стимуляции (MPR) – 50-185/мин. Звуковые предупреждающие сигналы: при нарушении целостности электрода/ устройства (при превышении пределов импеданса электрода), при достижении рекомендованного времени замены батареи.Функция трендов диагностики - обзор состояния имплантированной системы и пациента за предшествующие 12 месяцев, с графиками, которые отображают долгосрочные клинические тенденции в состоянии пациента и работе устройства и электродов, такие как частота возникновения аритмий, частота сердечных сокращений, двигательная активность пациента.Алгоритм для распознавания электромагнитного шума на электродах. Алгоритм для подачи тревожного сигнала при повреждении электрода. 
Функция переключения полярности электродов. 2. Предсердный/желудочковый электрод: МРТ-совместимый до 3Т, коннектор IS-1 Вi; фиксация – активная, наличие стероида, стандартные длины 45-59 см, Расстояние от кончика до кольца не более 11 мм, диаметр корпуса электрода менее 2 мм.Интродьюсер разрывной чрескожный, 1 шт, размеры - 7 Fr.</t>
  </si>
  <si>
    <t xml:space="preserve">                         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</si>
</sst>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_р_._-;\-* #,##0.0_р_._-;_-* &quot;-&quot;??_р_._-;_-@_-"/>
  </numFmts>
  <fonts count="10" x14ac:knownFonts="1">
    <font>
      <sz val="11"/>
      <color theme="1"/>
      <name val="Calibri"/>
      <family val="2"/>
      <scheme val="minor"/>
    </font>
    <font>
      <sz val="11"/>
      <color theme="1"/>
      <name val="Calibri"/>
      <family val="2"/>
      <charset val="204"/>
      <scheme val="minor"/>
    </font>
    <font>
      <b/>
      <sz val="11"/>
      <name val="Times New Roman"/>
      <family val="1"/>
      <charset val="204"/>
    </font>
    <font>
      <sz val="11"/>
      <color theme="1"/>
      <name val="Calibri"/>
      <family val="2"/>
      <scheme val="minor"/>
    </font>
    <font>
      <sz val="10"/>
      <name val="Arial Cyr"/>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4" fillId="0" borderId="0">
      <alignment horizontal="center"/>
    </xf>
    <xf numFmtId="0" fontId="3" fillId="0" borderId="0"/>
  </cellStyleXfs>
  <cellXfs count="37">
    <xf numFmtId="0" fontId="0" fillId="0" borderId="0" xfId="0"/>
    <xf numFmtId="0" fontId="2" fillId="0" borderId="0" xfId="0" applyFont="1" applyFill="1" applyAlignment="1">
      <alignment vertical="center"/>
    </xf>
    <xf numFmtId="0" fontId="0" fillId="0" borderId="0" xfId="0" applyAlignment="1">
      <alignment horizontal="center" vertical="center"/>
    </xf>
    <xf numFmtId="0" fontId="0" fillId="0" borderId="0" xfId="0" applyFont="1"/>
    <xf numFmtId="0" fontId="0" fillId="0" borderId="0" xfId="0" applyFont="1" applyAlignment="1">
      <alignment horizontal="center" vertical="center"/>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2"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9" fillId="3" borderId="1" xfId="0" applyNumberFormat="1" applyFont="1" applyFill="1" applyBorder="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9" fillId="3" borderId="0" xfId="0" applyFont="1" applyFill="1" applyBorder="1" applyAlignment="1">
      <alignment horizontal="left" vertical="center" wrapText="1"/>
    </xf>
    <xf numFmtId="0" fontId="9" fillId="3"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5" fillId="3" borderId="2" xfId="3" applyNumberFormat="1" applyFont="1" applyFill="1" applyBorder="1" applyAlignment="1">
      <alignment horizontal="center" vertical="center" wrapText="1"/>
    </xf>
    <xf numFmtId="0" fontId="5" fillId="3" borderId="3" xfId="3" applyNumberFormat="1" applyFont="1" applyFill="1" applyBorder="1" applyAlignment="1">
      <alignment horizontal="center" vertical="center" wrapText="1"/>
    </xf>
    <xf numFmtId="3" fontId="5" fillId="3" borderId="2" xfId="3" applyNumberFormat="1" applyFont="1" applyFill="1" applyBorder="1" applyAlignment="1">
      <alignment horizontal="center" vertical="center" wrapText="1"/>
    </xf>
    <xf numFmtId="3" fontId="5" fillId="3" borderId="3" xfId="3" applyNumberFormat="1" applyFont="1" applyFill="1" applyBorder="1" applyAlignment="1">
      <alignment horizontal="center" vertical="center" wrapText="1"/>
    </xf>
    <xf numFmtId="4" fontId="5" fillId="3" borderId="2" xfId="3" applyNumberFormat="1" applyFont="1" applyFill="1" applyBorder="1" applyAlignment="1">
      <alignment horizontal="center" vertical="center" wrapText="1"/>
    </xf>
    <xf numFmtId="4" fontId="5" fillId="3" borderId="3" xfId="3"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9" fillId="3" borderId="0" xfId="0" applyFont="1" applyFill="1" applyBorder="1" applyAlignment="1">
      <alignment horizontal="left" vertical="center" wrapText="1"/>
    </xf>
    <xf numFmtId="0" fontId="5" fillId="0" borderId="0" xfId="0" applyFont="1" applyAlignment="1">
      <alignment horizontal="right"/>
    </xf>
  </cellXfs>
  <cellStyles count="4">
    <cellStyle name="Обычный" xfId="0" builtinId="0"/>
    <cellStyle name="Обычный 2" xfId="3"/>
    <cellStyle name="Обычный_Лист1"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view="pageBreakPreview" topLeftCell="A7" zoomScale="50" zoomScaleNormal="55" zoomScaleSheetLayoutView="50" zoomScalePageLayoutView="55" workbookViewId="0">
      <selection activeCell="B6" sqref="B6:B7"/>
    </sheetView>
  </sheetViews>
  <sheetFormatPr defaultRowHeight="15" x14ac:dyDescent="0.25"/>
  <cols>
    <col min="1" max="1" width="5.28515625" customWidth="1"/>
    <col min="2" max="2" width="23.140625" customWidth="1"/>
    <col min="3" max="3" width="119.85546875" customWidth="1"/>
    <col min="4" max="4" width="10" style="2" customWidth="1"/>
    <col min="5" max="5" width="7.5703125" style="2" customWidth="1"/>
    <col min="6" max="6" width="14.140625" style="2" customWidth="1"/>
    <col min="7" max="7" width="18" style="2" customWidth="1"/>
  </cols>
  <sheetData>
    <row r="1" spans="1:7" x14ac:dyDescent="0.25">
      <c r="A1" s="3"/>
      <c r="B1" s="3"/>
      <c r="C1" s="36" t="s">
        <v>0</v>
      </c>
      <c r="D1" s="36"/>
      <c r="E1" s="36"/>
      <c r="F1" s="36"/>
      <c r="G1" s="36"/>
    </row>
    <row r="2" spans="1:7" x14ac:dyDescent="0.25">
      <c r="A2" s="3"/>
      <c r="B2" s="1"/>
      <c r="C2" s="3"/>
      <c r="D2" s="4"/>
      <c r="E2" s="4"/>
      <c r="F2" s="4"/>
      <c r="G2" s="4"/>
    </row>
    <row r="3" spans="1:7" ht="57" x14ac:dyDescent="0.25">
      <c r="A3" s="5" t="s">
        <v>1</v>
      </c>
      <c r="B3" s="6" t="s">
        <v>2</v>
      </c>
      <c r="C3" s="7" t="s">
        <v>3</v>
      </c>
      <c r="D3" s="8" t="s">
        <v>4</v>
      </c>
      <c r="E3" s="9" t="s">
        <v>5</v>
      </c>
      <c r="F3" s="8" t="s">
        <v>6</v>
      </c>
      <c r="G3" s="10" t="s">
        <v>7</v>
      </c>
    </row>
    <row r="4" spans="1:7" ht="409.5" customHeight="1" x14ac:dyDescent="0.25">
      <c r="A4" s="21">
        <v>1</v>
      </c>
      <c r="B4" s="23" t="s">
        <v>12</v>
      </c>
      <c r="C4" s="25" t="s">
        <v>16</v>
      </c>
      <c r="D4" s="27" t="s">
        <v>13</v>
      </c>
      <c r="E4" s="29">
        <v>10</v>
      </c>
      <c r="F4" s="31">
        <v>575000</v>
      </c>
      <c r="G4" s="33">
        <f>E4*F4</f>
        <v>5750000</v>
      </c>
    </row>
    <row r="5" spans="1:7" ht="31.5" customHeight="1" x14ac:dyDescent="0.25">
      <c r="A5" s="22"/>
      <c r="B5" s="24"/>
      <c r="C5" s="26"/>
      <c r="D5" s="28"/>
      <c r="E5" s="30"/>
      <c r="F5" s="32"/>
      <c r="G5" s="34"/>
    </row>
    <row r="6" spans="1:7" ht="409.5" customHeight="1" x14ac:dyDescent="0.25">
      <c r="A6" s="21">
        <v>2</v>
      </c>
      <c r="B6" s="23" t="s">
        <v>14</v>
      </c>
      <c r="C6" s="25" t="s">
        <v>15</v>
      </c>
      <c r="D6" s="27" t="s">
        <v>13</v>
      </c>
      <c r="E6" s="29">
        <v>65</v>
      </c>
      <c r="F6" s="31">
        <v>780000</v>
      </c>
      <c r="G6" s="33">
        <f t="shared" ref="G6" si="0">E6*F6</f>
        <v>50700000</v>
      </c>
    </row>
    <row r="7" spans="1:7" ht="216.75" customHeight="1" x14ac:dyDescent="0.25">
      <c r="A7" s="22"/>
      <c r="B7" s="24"/>
      <c r="C7" s="26"/>
      <c r="D7" s="28"/>
      <c r="E7" s="30"/>
      <c r="F7" s="32"/>
      <c r="G7" s="34"/>
    </row>
    <row r="8" spans="1:7" x14ac:dyDescent="0.25">
      <c r="A8" s="11"/>
      <c r="B8" s="12"/>
      <c r="C8" s="13" t="s">
        <v>8</v>
      </c>
      <c r="D8" s="12"/>
      <c r="E8" s="14"/>
      <c r="F8" s="15"/>
      <c r="G8" s="16">
        <f>SUM(G4:G7)</f>
        <v>56450000</v>
      </c>
    </row>
    <row r="9" spans="1:7" x14ac:dyDescent="0.25">
      <c r="A9" s="3"/>
      <c r="B9" s="3"/>
      <c r="C9" s="3"/>
      <c r="D9" s="3"/>
      <c r="E9" s="3"/>
      <c r="F9" s="3"/>
      <c r="G9" s="3"/>
    </row>
    <row r="10" spans="1:7" x14ac:dyDescent="0.25">
      <c r="A10" s="17"/>
      <c r="B10" s="35" t="s">
        <v>9</v>
      </c>
      <c r="C10" s="35"/>
      <c r="D10" s="18"/>
      <c r="E10" s="18"/>
      <c r="F10" s="3"/>
      <c r="G10" s="3"/>
    </row>
    <row r="11" spans="1:7" x14ac:dyDescent="0.25">
      <c r="A11" s="17"/>
      <c r="B11" s="19"/>
      <c r="C11" s="19"/>
      <c r="D11" s="18"/>
      <c r="E11" s="18"/>
      <c r="F11" s="3"/>
      <c r="G11" s="3"/>
    </row>
    <row r="12" spans="1:7" x14ac:dyDescent="0.25">
      <c r="A12" s="17"/>
      <c r="B12" s="35" t="s">
        <v>10</v>
      </c>
      <c r="C12" s="35"/>
      <c r="D12" s="18"/>
      <c r="E12" s="18"/>
      <c r="F12" s="3"/>
      <c r="G12" s="3"/>
    </row>
    <row r="13" spans="1:7" x14ac:dyDescent="0.25">
      <c r="A13" s="17"/>
      <c r="B13" s="20"/>
      <c r="C13" s="17"/>
      <c r="D13" s="18"/>
      <c r="E13" s="18"/>
      <c r="F13" s="3"/>
      <c r="G13" s="3"/>
    </row>
    <row r="14" spans="1:7" x14ac:dyDescent="0.25">
      <c r="A14" s="3"/>
      <c r="B14" s="3"/>
      <c r="C14" s="3"/>
      <c r="D14" s="4"/>
      <c r="E14" s="4"/>
      <c r="F14" s="3"/>
      <c r="G14" s="3"/>
    </row>
    <row r="15" spans="1:7" x14ac:dyDescent="0.25">
      <c r="A15" s="3"/>
      <c r="B15" s="1" t="s">
        <v>11</v>
      </c>
      <c r="C15" s="3"/>
      <c r="D15" s="4"/>
      <c r="E15" s="4"/>
      <c r="F15" s="3"/>
      <c r="G15" s="3"/>
    </row>
    <row r="16" spans="1:7" x14ac:dyDescent="0.25">
      <c r="A16" s="3"/>
      <c r="B16" s="3"/>
      <c r="C16" s="1" t="s">
        <v>17</v>
      </c>
      <c r="D16" s="4"/>
      <c r="E16" s="4"/>
      <c r="F16" s="3"/>
      <c r="G16" s="3"/>
    </row>
    <row r="17" spans="6:7" x14ac:dyDescent="0.25">
      <c r="F17"/>
      <c r="G17"/>
    </row>
  </sheetData>
  <mergeCells count="17">
    <mergeCell ref="B12:C12"/>
    <mergeCell ref="C1:G1"/>
    <mergeCell ref="B10:C10"/>
    <mergeCell ref="C6:C7"/>
    <mergeCell ref="B6:B7"/>
    <mergeCell ref="F4:F5"/>
    <mergeCell ref="G4:G5"/>
    <mergeCell ref="A6:A7"/>
    <mergeCell ref="D6:D7"/>
    <mergeCell ref="E6:E7"/>
    <mergeCell ref="F6:F7"/>
    <mergeCell ref="G6:G7"/>
    <mergeCell ref="A4:A5"/>
    <mergeCell ref="B4:B5"/>
    <mergeCell ref="C4:C5"/>
    <mergeCell ref="D4:D5"/>
    <mergeCell ref="E4:E5"/>
  </mergeCells>
  <pageMargins left="0.32045454545454544" right="0.38352272727272729" top="0.28104166666666669" bottom="0.75" header="0.3" footer="0.3"/>
  <pageSetup paperSize="9" scale="7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2023-09-28T11:52:34Z</dcterms:modified>
</cp:coreProperties>
</file>